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5" windowHeight="7860"/>
  </bookViews>
  <sheets>
    <sheet name="室外给水清单" sheetId="3" r:id="rId1"/>
  </sheets>
  <calcPr calcId="144525"/>
  <oleSize ref="A1"/>
</workbook>
</file>

<file path=xl/sharedStrings.xml><?xml version="1.0" encoding="utf-8"?>
<sst xmlns="http://schemas.openxmlformats.org/spreadsheetml/2006/main" count="111" uniqueCount="56">
  <si>
    <t>室外给水材料清单</t>
  </si>
  <si>
    <t>序号</t>
  </si>
  <si>
    <t>项目名称</t>
  </si>
  <si>
    <t>项目特征描述</t>
  </si>
  <si>
    <t>计量单位</t>
  </si>
  <si>
    <t>工程量</t>
  </si>
  <si>
    <t>金额（元）</t>
  </si>
  <si>
    <t>备注</t>
  </si>
  <si>
    <t>单价</t>
  </si>
  <si>
    <t>总价</t>
  </si>
  <si>
    <t>塑料管</t>
  </si>
  <si>
    <t>1.钢丝网骨架聚乙烯双色复合管 DN200，电热熔管件连接</t>
  </si>
  <si>
    <t>m</t>
  </si>
  <si>
    <t>1.钢丝网骨架聚乙烯双色复合管 DN150，电热熔管件连接</t>
  </si>
  <si>
    <t>1.钢丝网骨架聚乙烯双色复合管 DN100，电热熔管件连接</t>
  </si>
  <si>
    <t>1.钢丝网骨架聚乙烯双色复合管 DN80，电热熔管件连接</t>
  </si>
  <si>
    <t>1.钢丝网骨架聚乙烯双色复合管 DN65，电热熔管件连接</t>
  </si>
  <si>
    <t>水表</t>
  </si>
  <si>
    <t>DN200（含倒流防止器、闸阀）</t>
  </si>
  <si>
    <t>个</t>
  </si>
  <si>
    <t>DN100（含倒流防止器、闸阀）</t>
  </si>
  <si>
    <t>阀门</t>
  </si>
  <si>
    <t>闸阀DN150</t>
  </si>
  <si>
    <t>闸阀DN200</t>
  </si>
  <si>
    <t>闸阀DN80</t>
  </si>
  <si>
    <t>闸阀DN65</t>
  </si>
  <si>
    <t>电热熔管件</t>
  </si>
  <si>
    <t>DN200</t>
  </si>
  <si>
    <t>综合单价，数量按实</t>
  </si>
  <si>
    <t>DN150</t>
  </si>
  <si>
    <t>DN100</t>
  </si>
  <si>
    <t>DN80</t>
  </si>
  <si>
    <t>DN65</t>
  </si>
  <si>
    <t>消防水泵接合器</t>
  </si>
  <si>
    <t>高区消火栓水泵结合器 SQS150-B 地上式</t>
  </si>
  <si>
    <t>套</t>
  </si>
  <si>
    <t>低区消火栓水泵结合器 SQS150-B 地上式</t>
  </si>
  <si>
    <t>消防水炮水泵结合器</t>
  </si>
  <si>
    <t>喷淋水泵结合器 SQS150-B 地上式</t>
  </si>
  <si>
    <t>室外消火栓</t>
  </si>
  <si>
    <t>成品铸铁井盖</t>
  </si>
  <si>
    <t>0.8m*0.8m</t>
  </si>
  <si>
    <t>座</t>
  </si>
  <si>
    <t>地下室集水井用，需要承载车辆行驶（重型）</t>
  </si>
  <si>
    <t>1m*1m</t>
  </si>
  <si>
    <t>1m*1.5m</t>
  </si>
  <si>
    <t>1m*2m</t>
  </si>
  <si>
    <t>2.2m*2.8m</t>
  </si>
  <si>
    <t>成品铸铁水表井盖</t>
  </si>
  <si>
    <t>室外水井用，需要承载车辆行驶（重型）</t>
  </si>
  <si>
    <t>成品铸铁阀门井盖</t>
  </si>
  <si>
    <t>电缆沟盖板</t>
  </si>
  <si>
    <t>平米</t>
  </si>
  <si>
    <t>变配电房电缆沟用，电缆沟盖板采用钢盖板，钢盖板参照图集20J331，P95页地面均布荷载5KN/㎡选取。</t>
  </si>
  <si>
    <t>合计：</t>
  </si>
  <si>
    <t>备注：1、以上报价均需含税、含运费及总包管理费；2、以上数量均为预算数量，结算数量以实际为准。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</si>
</sst>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13"/>
      <color theme="3"/>
      <name val="??"/>
      <charset val="134"/>
      <scheme val="minor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8" borderId="1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7" borderId="19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3" fillId="9" borderId="18" applyNumberFormat="0" applyAlignment="0" applyProtection="0">
      <alignment vertical="center"/>
    </xf>
    <xf numFmtId="0" fontId="24" fillId="9" borderId="17" applyNumberFormat="0" applyAlignment="0" applyProtection="0">
      <alignment vertical="center"/>
    </xf>
    <xf numFmtId="0" fontId="25" fillId="23" borderId="22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</cellStyleXfs>
  <cellXfs count="2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0" borderId="7" xfId="50" applyFont="1" applyBorder="1" applyAlignment="1">
      <alignment horizontal="center" vertical="center" wrapText="1"/>
    </xf>
    <xf numFmtId="0" fontId="3" fillId="0" borderId="7" xfId="50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0" borderId="9" xfId="50" applyFont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4" fillId="0" borderId="11" xfId="50" applyFont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5" fillId="2" borderId="0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2" borderId="14" xfId="49" applyFont="1" applyFill="1" applyBorder="1" applyAlignment="1">
      <alignment horizontal="center" vertical="center" wrapText="1"/>
    </xf>
    <xf numFmtId="0" fontId="2" fillId="2" borderId="15" xfId="49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right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  <cellStyle name="常规 1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showGridLines="0" tabSelected="1" workbookViewId="0">
      <selection activeCell="A1" sqref="A1:J1"/>
    </sheetView>
  </sheetViews>
  <sheetFormatPr defaultColWidth="9" defaultRowHeight="12"/>
  <cols>
    <col min="1" max="1" width="5.66666666666667" customWidth="1"/>
    <col min="2" max="2" width="20.3333333333333" customWidth="1"/>
    <col min="3" max="3" width="22.3333333333333" customWidth="1"/>
    <col min="4" max="4" width="6" customWidth="1"/>
    <col min="5" max="5" width="3.17142857142857" customWidth="1"/>
    <col min="6" max="6" width="7.5047619047619" customWidth="1"/>
    <col min="7" max="7" width="8.14285714285714" customWidth="1"/>
    <col min="8" max="8" width="0.333333333333333" hidden="1" customWidth="1"/>
    <col min="9" max="9" width="9.57142857142857" customWidth="1"/>
    <col min="10" max="10" width="22.7142857142857" customWidth="1"/>
  </cols>
  <sheetData>
    <row r="1" ht="21" spans="1:10">
      <c r="A1" s="1" t="s">
        <v>0</v>
      </c>
      <c r="B1" s="1"/>
      <c r="C1" s="1"/>
      <c r="D1" s="1"/>
      <c r="E1" s="1"/>
      <c r="F1" s="1"/>
      <c r="G1" s="1"/>
      <c r="H1" s="1"/>
      <c r="I1" s="18"/>
      <c r="J1" s="18"/>
    </row>
    <row r="2" ht="13.5" spans="1:10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/>
      <c r="G2" s="4" t="s">
        <v>6</v>
      </c>
      <c r="H2" s="5"/>
      <c r="I2" s="19"/>
      <c r="J2" s="20" t="s">
        <v>7</v>
      </c>
    </row>
    <row r="3" ht="13.5" spans="1:10">
      <c r="A3" s="6"/>
      <c r="B3" s="7"/>
      <c r="C3" s="7"/>
      <c r="D3" s="7"/>
      <c r="E3" s="7"/>
      <c r="F3" s="7"/>
      <c r="G3" s="7" t="s">
        <v>8</v>
      </c>
      <c r="H3" s="7" t="s">
        <v>9</v>
      </c>
      <c r="I3" s="7"/>
      <c r="J3" s="21"/>
    </row>
    <row r="4" ht="40.5" spans="1:10">
      <c r="A4" s="6">
        <v>1</v>
      </c>
      <c r="B4" s="7" t="s">
        <v>10</v>
      </c>
      <c r="C4" s="7" t="s">
        <v>11</v>
      </c>
      <c r="D4" s="7" t="s">
        <v>12</v>
      </c>
      <c r="E4" s="7">
        <f>66+1351.3</f>
        <v>1417.3</v>
      </c>
      <c r="F4" s="7"/>
      <c r="G4" s="7"/>
      <c r="H4" s="7"/>
      <c r="I4" s="7"/>
      <c r="J4" s="22"/>
    </row>
    <row r="5" ht="40.5" spans="1:10">
      <c r="A5" s="6">
        <v>2</v>
      </c>
      <c r="B5" s="7" t="s">
        <v>10</v>
      </c>
      <c r="C5" s="7" t="s">
        <v>13</v>
      </c>
      <c r="D5" s="7" t="s">
        <v>12</v>
      </c>
      <c r="E5" s="7">
        <f>798+739.3</f>
        <v>1537.3</v>
      </c>
      <c r="F5" s="7"/>
      <c r="G5" s="7"/>
      <c r="H5" s="7"/>
      <c r="I5" s="7"/>
      <c r="J5" s="22"/>
    </row>
    <row r="6" ht="40.5" spans="1:10">
      <c r="A6" s="6">
        <v>3</v>
      </c>
      <c r="B6" s="7" t="s">
        <v>10</v>
      </c>
      <c r="C6" s="7" t="s">
        <v>14</v>
      </c>
      <c r="D6" s="7" t="s">
        <v>12</v>
      </c>
      <c r="E6" s="7">
        <f>30+499</f>
        <v>529</v>
      </c>
      <c r="F6" s="7"/>
      <c r="G6" s="7"/>
      <c r="H6" s="7"/>
      <c r="I6" s="7"/>
      <c r="J6" s="22"/>
    </row>
    <row r="7" ht="40.5" spans="1:10">
      <c r="A7" s="6">
        <v>4</v>
      </c>
      <c r="B7" s="7" t="s">
        <v>10</v>
      </c>
      <c r="C7" s="7" t="s">
        <v>15</v>
      </c>
      <c r="D7" s="7" t="s">
        <v>12</v>
      </c>
      <c r="E7" s="7">
        <v>274.8</v>
      </c>
      <c r="F7" s="7"/>
      <c r="G7" s="7"/>
      <c r="H7" s="7"/>
      <c r="I7" s="7"/>
      <c r="J7" s="22"/>
    </row>
    <row r="8" ht="40.5" spans="1:10">
      <c r="A8" s="6">
        <v>5</v>
      </c>
      <c r="B8" s="7" t="s">
        <v>10</v>
      </c>
      <c r="C8" s="7" t="s">
        <v>16</v>
      </c>
      <c r="D8" s="7" t="s">
        <v>12</v>
      </c>
      <c r="E8" s="7">
        <v>22</v>
      </c>
      <c r="F8" s="7"/>
      <c r="G8" s="7"/>
      <c r="H8" s="7"/>
      <c r="I8" s="7"/>
      <c r="J8" s="22"/>
    </row>
    <row r="9" ht="27" spans="1:10">
      <c r="A9" s="6">
        <v>6</v>
      </c>
      <c r="B9" s="7" t="s">
        <v>17</v>
      </c>
      <c r="C9" s="7" t="s">
        <v>18</v>
      </c>
      <c r="D9" s="7" t="s">
        <v>19</v>
      </c>
      <c r="E9" s="7">
        <v>5</v>
      </c>
      <c r="F9" s="7"/>
      <c r="G9" s="7"/>
      <c r="H9" s="7"/>
      <c r="I9" s="7"/>
      <c r="J9" s="22"/>
    </row>
    <row r="10" ht="27" spans="1:10">
      <c r="A10" s="6">
        <v>7</v>
      </c>
      <c r="B10" s="7" t="s">
        <v>17</v>
      </c>
      <c r="C10" s="7" t="s">
        <v>20</v>
      </c>
      <c r="D10" s="7" t="s">
        <v>19</v>
      </c>
      <c r="E10" s="7">
        <v>1</v>
      </c>
      <c r="F10" s="7"/>
      <c r="G10" s="7"/>
      <c r="H10" s="7"/>
      <c r="I10" s="7"/>
      <c r="J10" s="22"/>
    </row>
    <row r="11" ht="13.5" spans="1:10">
      <c r="A11" s="6">
        <v>8</v>
      </c>
      <c r="B11" s="7" t="s">
        <v>21</v>
      </c>
      <c r="C11" s="7" t="s">
        <v>22</v>
      </c>
      <c r="D11" s="7" t="s">
        <v>19</v>
      </c>
      <c r="E11" s="7">
        <v>2</v>
      </c>
      <c r="F11" s="7"/>
      <c r="G11" s="7"/>
      <c r="H11" s="7"/>
      <c r="I11" s="7"/>
      <c r="J11" s="22"/>
    </row>
    <row r="12" ht="13.5" spans="1:10">
      <c r="A12" s="6">
        <v>9</v>
      </c>
      <c r="B12" s="7" t="s">
        <v>21</v>
      </c>
      <c r="C12" s="7" t="s">
        <v>23</v>
      </c>
      <c r="D12" s="7" t="s">
        <v>19</v>
      </c>
      <c r="E12" s="7">
        <v>6</v>
      </c>
      <c r="F12" s="7"/>
      <c r="G12" s="7"/>
      <c r="H12" s="7"/>
      <c r="I12" s="7"/>
      <c r="J12" s="22"/>
    </row>
    <row r="13" ht="13.5" spans="1:10">
      <c r="A13" s="6">
        <v>10</v>
      </c>
      <c r="B13" s="7" t="s">
        <v>21</v>
      </c>
      <c r="C13" s="7" t="s">
        <v>24</v>
      </c>
      <c r="D13" s="7" t="s">
        <v>19</v>
      </c>
      <c r="E13" s="7">
        <v>1</v>
      </c>
      <c r="F13" s="7"/>
      <c r="G13" s="7"/>
      <c r="H13" s="7"/>
      <c r="I13" s="7"/>
      <c r="J13" s="22"/>
    </row>
    <row r="14" ht="13.5" spans="1:10">
      <c r="A14" s="6">
        <v>11</v>
      </c>
      <c r="B14" s="7" t="s">
        <v>21</v>
      </c>
      <c r="C14" s="7" t="s">
        <v>25</v>
      </c>
      <c r="D14" s="7" t="s">
        <v>19</v>
      </c>
      <c r="E14" s="7">
        <v>1</v>
      </c>
      <c r="F14" s="7"/>
      <c r="G14" s="7"/>
      <c r="H14" s="7"/>
      <c r="I14" s="7"/>
      <c r="J14" s="22"/>
    </row>
    <row r="15" ht="13.5" spans="1:10">
      <c r="A15" s="6">
        <v>12</v>
      </c>
      <c r="B15" s="7" t="s">
        <v>26</v>
      </c>
      <c r="C15" s="7" t="s">
        <v>27</v>
      </c>
      <c r="D15" s="7" t="s">
        <v>19</v>
      </c>
      <c r="E15" s="7">
        <v>1</v>
      </c>
      <c r="F15" s="7"/>
      <c r="G15" s="7"/>
      <c r="H15" s="7"/>
      <c r="I15" s="7"/>
      <c r="J15" s="22" t="s">
        <v>28</v>
      </c>
    </row>
    <row r="16" ht="13.5" spans="1:10">
      <c r="A16" s="6">
        <v>13</v>
      </c>
      <c r="B16" s="7" t="s">
        <v>26</v>
      </c>
      <c r="C16" s="7" t="s">
        <v>29</v>
      </c>
      <c r="D16" s="7" t="s">
        <v>19</v>
      </c>
      <c r="E16" s="7">
        <v>1</v>
      </c>
      <c r="F16" s="7"/>
      <c r="G16" s="7"/>
      <c r="H16" s="7"/>
      <c r="I16" s="7"/>
      <c r="J16" s="22" t="s">
        <v>28</v>
      </c>
    </row>
    <row r="17" ht="13.5" spans="1:10">
      <c r="A17" s="6">
        <v>14</v>
      </c>
      <c r="B17" s="7" t="s">
        <v>26</v>
      </c>
      <c r="C17" s="7" t="s">
        <v>30</v>
      </c>
      <c r="D17" s="7" t="s">
        <v>19</v>
      </c>
      <c r="E17" s="7">
        <v>1</v>
      </c>
      <c r="F17" s="7"/>
      <c r="G17" s="7"/>
      <c r="H17" s="7"/>
      <c r="I17" s="7"/>
      <c r="J17" s="22" t="s">
        <v>28</v>
      </c>
    </row>
    <row r="18" ht="13.5" spans="1:10">
      <c r="A18" s="6">
        <v>15</v>
      </c>
      <c r="B18" s="7" t="s">
        <v>26</v>
      </c>
      <c r="C18" s="7" t="s">
        <v>31</v>
      </c>
      <c r="D18" s="7" t="s">
        <v>19</v>
      </c>
      <c r="E18" s="7">
        <v>1</v>
      </c>
      <c r="F18" s="7"/>
      <c r="G18" s="7"/>
      <c r="H18" s="7"/>
      <c r="I18" s="7"/>
      <c r="J18" s="22" t="s">
        <v>28</v>
      </c>
    </row>
    <row r="19" ht="13.5" spans="1:10">
      <c r="A19" s="6">
        <v>16</v>
      </c>
      <c r="B19" s="7" t="s">
        <v>26</v>
      </c>
      <c r="C19" s="7" t="s">
        <v>32</v>
      </c>
      <c r="D19" s="7" t="s">
        <v>19</v>
      </c>
      <c r="E19" s="7">
        <v>1</v>
      </c>
      <c r="F19" s="7"/>
      <c r="G19" s="7"/>
      <c r="H19" s="7"/>
      <c r="I19" s="7"/>
      <c r="J19" s="22" t="s">
        <v>28</v>
      </c>
    </row>
    <row r="20" ht="27" spans="1:10">
      <c r="A20" s="6">
        <v>17</v>
      </c>
      <c r="B20" s="7" t="s">
        <v>33</v>
      </c>
      <c r="C20" s="7" t="s">
        <v>34</v>
      </c>
      <c r="D20" s="7" t="s">
        <v>35</v>
      </c>
      <c r="E20" s="7">
        <v>7</v>
      </c>
      <c r="F20" s="7"/>
      <c r="G20" s="7"/>
      <c r="H20" s="7"/>
      <c r="I20" s="7"/>
      <c r="J20" s="22"/>
    </row>
    <row r="21" ht="27" spans="1:10">
      <c r="A21" s="6">
        <v>18</v>
      </c>
      <c r="B21" s="7" t="s">
        <v>33</v>
      </c>
      <c r="C21" s="7" t="s">
        <v>36</v>
      </c>
      <c r="D21" s="7" t="s">
        <v>35</v>
      </c>
      <c r="E21" s="7">
        <v>9</v>
      </c>
      <c r="F21" s="7"/>
      <c r="G21" s="7"/>
      <c r="H21" s="7"/>
      <c r="I21" s="7"/>
      <c r="J21" s="22"/>
    </row>
    <row r="22" ht="13.5" spans="1:10">
      <c r="A22" s="6">
        <v>19</v>
      </c>
      <c r="B22" s="7" t="s">
        <v>33</v>
      </c>
      <c r="C22" s="7" t="s">
        <v>37</v>
      </c>
      <c r="D22" s="7" t="s">
        <v>35</v>
      </c>
      <c r="E22" s="7">
        <v>1</v>
      </c>
      <c r="F22" s="7"/>
      <c r="G22" s="7"/>
      <c r="H22" s="7"/>
      <c r="I22" s="7"/>
      <c r="J22" s="22"/>
    </row>
    <row r="23" ht="27" spans="1:10">
      <c r="A23" s="6">
        <v>20</v>
      </c>
      <c r="B23" s="7" t="s">
        <v>33</v>
      </c>
      <c r="C23" s="7" t="s">
        <v>38</v>
      </c>
      <c r="D23" s="7" t="s">
        <v>35</v>
      </c>
      <c r="E23" s="7">
        <v>5</v>
      </c>
      <c r="F23" s="7"/>
      <c r="G23" s="7"/>
      <c r="H23" s="7"/>
      <c r="I23" s="7"/>
      <c r="J23" s="22"/>
    </row>
    <row r="24" ht="13.5" spans="1:10">
      <c r="A24" s="6">
        <v>21</v>
      </c>
      <c r="B24" s="7" t="s">
        <v>39</v>
      </c>
      <c r="C24" s="7" t="s">
        <v>39</v>
      </c>
      <c r="D24" s="7" t="s">
        <v>35</v>
      </c>
      <c r="E24" s="7">
        <v>13</v>
      </c>
      <c r="F24" s="7"/>
      <c r="G24" s="7"/>
      <c r="H24" s="7"/>
      <c r="I24" s="7"/>
      <c r="J24" s="22"/>
    </row>
    <row r="25" ht="27" spans="1:10">
      <c r="A25" s="6">
        <v>22</v>
      </c>
      <c r="B25" s="8" t="s">
        <v>40</v>
      </c>
      <c r="C25" s="7" t="s">
        <v>41</v>
      </c>
      <c r="D25" s="7" t="s">
        <v>42</v>
      </c>
      <c r="E25" s="7">
        <v>6</v>
      </c>
      <c r="F25" s="7"/>
      <c r="G25" s="7"/>
      <c r="H25" s="7"/>
      <c r="I25" s="7"/>
      <c r="J25" s="23" t="s">
        <v>43</v>
      </c>
    </row>
    <row r="26" ht="27" spans="1:10">
      <c r="A26" s="6">
        <v>23</v>
      </c>
      <c r="B26" s="8" t="s">
        <v>40</v>
      </c>
      <c r="C26" s="7" t="s">
        <v>44</v>
      </c>
      <c r="D26" s="7" t="s">
        <v>42</v>
      </c>
      <c r="E26" s="7">
        <v>10</v>
      </c>
      <c r="F26" s="7"/>
      <c r="G26" s="7"/>
      <c r="H26" s="7"/>
      <c r="I26" s="7"/>
      <c r="J26" s="23" t="s">
        <v>43</v>
      </c>
    </row>
    <row r="27" ht="27" spans="1:10">
      <c r="A27" s="6">
        <v>24</v>
      </c>
      <c r="B27" s="8" t="s">
        <v>40</v>
      </c>
      <c r="C27" s="7" t="s">
        <v>45</v>
      </c>
      <c r="D27" s="7" t="s">
        <v>42</v>
      </c>
      <c r="E27" s="7">
        <v>45</v>
      </c>
      <c r="F27" s="7"/>
      <c r="G27" s="7"/>
      <c r="H27" s="7"/>
      <c r="I27" s="7"/>
      <c r="J27" s="23" t="s">
        <v>43</v>
      </c>
    </row>
    <row r="28" ht="27" spans="1:10">
      <c r="A28" s="6">
        <v>25</v>
      </c>
      <c r="B28" s="8" t="s">
        <v>40</v>
      </c>
      <c r="C28" s="7" t="s">
        <v>46</v>
      </c>
      <c r="D28" s="7" t="s">
        <v>42</v>
      </c>
      <c r="E28" s="7">
        <v>2</v>
      </c>
      <c r="F28" s="7"/>
      <c r="G28" s="7"/>
      <c r="H28" s="7"/>
      <c r="I28" s="7"/>
      <c r="J28" s="23" t="s">
        <v>43</v>
      </c>
    </row>
    <row r="29" ht="27" spans="1:10">
      <c r="A29" s="6">
        <v>26</v>
      </c>
      <c r="B29" s="8" t="s">
        <v>40</v>
      </c>
      <c r="C29" s="7" t="s">
        <v>47</v>
      </c>
      <c r="D29" s="7" t="s">
        <v>42</v>
      </c>
      <c r="E29" s="7">
        <v>2</v>
      </c>
      <c r="F29" s="7"/>
      <c r="G29" s="7"/>
      <c r="H29" s="7"/>
      <c r="I29" s="7"/>
      <c r="J29" s="23" t="s">
        <v>43</v>
      </c>
    </row>
    <row r="30" ht="27" spans="1:10">
      <c r="A30" s="6">
        <v>27</v>
      </c>
      <c r="B30" s="9" t="s">
        <v>48</v>
      </c>
      <c r="C30" s="7" t="s">
        <v>46</v>
      </c>
      <c r="D30" s="7" t="s">
        <v>42</v>
      </c>
      <c r="E30" s="7">
        <v>6</v>
      </c>
      <c r="F30" s="7"/>
      <c r="G30" s="7"/>
      <c r="H30" s="7"/>
      <c r="I30" s="7"/>
      <c r="J30" s="23" t="s">
        <v>49</v>
      </c>
    </row>
    <row r="31" ht="27" spans="1:10">
      <c r="A31" s="6">
        <v>28</v>
      </c>
      <c r="B31" s="9" t="s">
        <v>50</v>
      </c>
      <c r="C31" s="10" t="s">
        <v>44</v>
      </c>
      <c r="D31" s="7" t="s">
        <v>42</v>
      </c>
      <c r="E31" s="10">
        <v>9</v>
      </c>
      <c r="F31" s="10"/>
      <c r="G31" s="10"/>
      <c r="H31" s="7"/>
      <c r="I31" s="7"/>
      <c r="J31" s="23" t="s">
        <v>49</v>
      </c>
    </row>
    <row r="32" ht="67.5" spans="1:10">
      <c r="A32" s="6">
        <v>29</v>
      </c>
      <c r="B32" s="11" t="s">
        <v>51</v>
      </c>
      <c r="C32" s="12"/>
      <c r="D32" s="12" t="s">
        <v>52</v>
      </c>
      <c r="E32" s="10">
        <v>500</v>
      </c>
      <c r="F32" s="10"/>
      <c r="G32" s="12"/>
      <c r="H32" s="10"/>
      <c r="I32" s="10"/>
      <c r="J32" s="24" t="s">
        <v>53</v>
      </c>
    </row>
    <row r="33" ht="13.5" spans="1:10">
      <c r="A33" s="6">
        <v>30</v>
      </c>
      <c r="B33" s="13" t="s">
        <v>54</v>
      </c>
      <c r="C33" s="14"/>
      <c r="D33" s="14"/>
      <c r="E33" s="14"/>
      <c r="F33" s="14"/>
      <c r="G33" s="14"/>
      <c r="H33" s="14"/>
      <c r="I33" s="14"/>
      <c r="J33" s="14"/>
    </row>
    <row r="34" ht="32" customHeight="1" spans="1:10">
      <c r="A34" s="15" t="s">
        <v>55</v>
      </c>
      <c r="B34" s="15"/>
      <c r="C34" s="15"/>
      <c r="D34" s="15"/>
      <c r="E34" s="15"/>
      <c r="F34" s="15"/>
      <c r="G34" s="15"/>
      <c r="H34" s="15"/>
      <c r="I34" s="15"/>
      <c r="J34" s="15"/>
    </row>
    <row r="35" ht="17.25" customHeight="1" spans="1:10">
      <c r="A35" s="16"/>
      <c r="B35" s="16"/>
      <c r="C35" s="16"/>
      <c r="D35" s="16"/>
      <c r="E35" s="16"/>
      <c r="F35" s="17"/>
      <c r="G35" s="17"/>
      <c r="H35" s="17"/>
      <c r="I35" s="25"/>
      <c r="J35" s="25"/>
    </row>
  </sheetData>
  <mergeCells count="71">
    <mergeCell ref="A1:J1"/>
    <mergeCell ref="G2:I2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E12:F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J34"/>
    <mergeCell ref="A35:E35"/>
    <mergeCell ref="F35:H35"/>
    <mergeCell ref="I35:J35"/>
    <mergeCell ref="A2:A3"/>
    <mergeCell ref="B2:B3"/>
    <mergeCell ref="C2:C3"/>
    <mergeCell ref="D2:D3"/>
    <mergeCell ref="J2:J3"/>
    <mergeCell ref="E2:F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室外给水清单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2021-01-25T20:50:00Z</dcterms:created>
  <dcterms:modified xsi:type="dcterms:W3CDTF">2021-08-22T01:48:00Z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