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人员组织计划" sheetId="1" r:id="rId1"/>
  </sheets>
  <calcPr calcId="144525"/>
</workbook>
</file>

<file path=xl/sharedStrings.xml><?xml version="1.0" encoding="utf-8"?>
<sst xmlns="http://schemas.openxmlformats.org/spreadsheetml/2006/main" count="111" uniqueCount="62">
  <si>
    <t>电梯机房空调数量清单</t>
  </si>
  <si>
    <t>序号</t>
  </si>
  <si>
    <t>地址</t>
  </si>
  <si>
    <t>长（m）</t>
  </si>
  <si>
    <t>宽（m）</t>
  </si>
  <si>
    <t>面积（㎡）</t>
  </si>
  <si>
    <t>位置</t>
  </si>
  <si>
    <t>安装空调功率、台数</t>
  </si>
  <si>
    <t>单价（元）</t>
  </si>
  <si>
    <t>总价（元）</t>
  </si>
  <si>
    <t>备注</t>
  </si>
  <si>
    <t>病房南楼1#电梯机房</t>
  </si>
  <si>
    <t>A2轴-AC轴</t>
  </si>
  <si>
    <t>2台2匹</t>
  </si>
  <si>
    <t>挂机</t>
  </si>
  <si>
    <t>病房南楼2#药电梯机房</t>
  </si>
  <si>
    <t>A5轴-AC轴</t>
  </si>
  <si>
    <t>1台2匹</t>
  </si>
  <si>
    <t>病房南楼3#电梯机房</t>
  </si>
  <si>
    <t>A8轴-AC轴</t>
  </si>
  <si>
    <t>病房南楼4#电梯机房</t>
  </si>
  <si>
    <t>A9轴-AC轴</t>
  </si>
  <si>
    <t>4台5匹</t>
  </si>
  <si>
    <t>柜机</t>
  </si>
  <si>
    <t>病房北楼1#电梯机房</t>
  </si>
  <si>
    <t>C2轴-CC轴</t>
  </si>
  <si>
    <t>病房北楼2#药电梯机房</t>
  </si>
  <si>
    <t>C5轴-CC轴</t>
  </si>
  <si>
    <t>病房北楼3#电梯机房</t>
  </si>
  <si>
    <t>C8轴-CC轴</t>
  </si>
  <si>
    <t>病房北楼4#电梯机房</t>
  </si>
  <si>
    <t>C9轴-CC轴</t>
  </si>
  <si>
    <t>门诊楼1#电梯机房</t>
  </si>
  <si>
    <t>D4轴-DC轴</t>
  </si>
  <si>
    <t>1台3匹</t>
  </si>
  <si>
    <t>门诊楼2#电梯机房</t>
  </si>
  <si>
    <t>D4轴-DM轴</t>
  </si>
  <si>
    <t>1台5匹、1台3匹</t>
  </si>
  <si>
    <t>门诊楼3#电梯机房</t>
  </si>
  <si>
    <t>D6轴-DR轴</t>
  </si>
  <si>
    <t>门诊楼4#电梯机房</t>
  </si>
  <si>
    <t>D7轴-DAC轴</t>
  </si>
  <si>
    <t>科教楼电梯机房</t>
  </si>
  <si>
    <t>E2轴-ED轴</t>
  </si>
  <si>
    <t>后勤楼电梯机房</t>
  </si>
  <si>
    <t>D4轴-FB轴</t>
  </si>
  <si>
    <t>合计</t>
  </si>
  <si>
    <t>26台</t>
  </si>
  <si>
    <t>配电间空调安装数量清单</t>
  </si>
  <si>
    <t>1#低压配电间</t>
  </si>
  <si>
    <t>一层</t>
  </si>
  <si>
    <t>3台5匹</t>
  </si>
  <si>
    <t>2#低压配电间</t>
  </si>
  <si>
    <t>3#低压配电间</t>
  </si>
  <si>
    <t>4#低压配电间</t>
  </si>
  <si>
    <t>5#低压配电间</t>
  </si>
  <si>
    <t>屋顶</t>
  </si>
  <si>
    <t>5台5匹</t>
  </si>
  <si>
    <t>6#低压配电间</t>
  </si>
  <si>
    <t>7#低压配电间</t>
  </si>
  <si>
    <t>28台</t>
  </si>
  <si>
    <t>备注：1、以上报价均需含税、含运费及总包管理费；2、所有空调均需含铜管、保温及所有安装费用；3、以上数量均为预算数量，结算数量以实际为准。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</si>
</sst>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A1:J1"/>
    </sheetView>
  </sheetViews>
  <sheetFormatPr defaultColWidth="9.875" defaultRowHeight="13.5"/>
  <cols>
    <col min="1" max="1" width="4.875" style="3" customWidth="1"/>
    <col min="2" max="2" width="22.25" style="3" customWidth="1"/>
    <col min="3" max="3" width="7.875" style="1" customWidth="1"/>
    <col min="4" max="4" width="8.5" style="3" customWidth="1"/>
    <col min="5" max="5" width="11" style="3" customWidth="1"/>
    <col min="6" max="6" width="13.5" style="3" customWidth="1"/>
    <col min="7" max="7" width="18.875" style="3" customWidth="1"/>
    <col min="8" max="9" width="9.875" style="3"/>
    <col min="10" max="10" width="12.625" style="3" customWidth="1"/>
    <col min="11" max="16384" width="9.875" style="3"/>
  </cols>
  <sheetData>
    <row r="1" ht="20.25" spans="1:10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="1" customFormat="1" spans="1:10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pans="1:10">
      <c r="A3" s="6"/>
      <c r="B3" s="11"/>
      <c r="C3" s="12"/>
      <c r="D3" s="13"/>
      <c r="E3" s="12"/>
      <c r="F3" s="10"/>
      <c r="G3" s="10"/>
      <c r="H3" s="10"/>
      <c r="I3" s="10"/>
      <c r="J3" s="10"/>
    </row>
    <row r="4" s="2" customFormat="1" spans="1:10">
      <c r="A4" s="14">
        <v>1</v>
      </c>
      <c r="B4" s="15" t="s">
        <v>11</v>
      </c>
      <c r="C4" s="10">
        <v>8</v>
      </c>
      <c r="D4" s="10">
        <v>3.6</v>
      </c>
      <c r="E4" s="14">
        <f>C4*D4</f>
        <v>28.8</v>
      </c>
      <c r="F4" s="10" t="s">
        <v>12</v>
      </c>
      <c r="G4" s="14" t="s">
        <v>13</v>
      </c>
      <c r="H4" s="14"/>
      <c r="I4" s="14"/>
      <c r="J4" s="14" t="s">
        <v>14</v>
      </c>
    </row>
    <row r="5" s="2" customFormat="1" spans="1:10">
      <c r="A5" s="14">
        <v>2</v>
      </c>
      <c r="B5" s="15" t="s">
        <v>15</v>
      </c>
      <c r="C5" s="10">
        <v>4</v>
      </c>
      <c r="D5" s="10">
        <v>3.6</v>
      </c>
      <c r="E5" s="14">
        <f>D5*C5</f>
        <v>14.4</v>
      </c>
      <c r="F5" s="10" t="s">
        <v>16</v>
      </c>
      <c r="G5" s="14" t="s">
        <v>17</v>
      </c>
      <c r="H5" s="14"/>
      <c r="I5" s="14"/>
      <c r="J5" s="14" t="s">
        <v>14</v>
      </c>
    </row>
    <row r="6" s="2" customFormat="1" spans="1:10">
      <c r="A6" s="14">
        <v>3</v>
      </c>
      <c r="B6" s="15" t="s">
        <v>18</v>
      </c>
      <c r="C6" s="10">
        <v>8</v>
      </c>
      <c r="D6" s="10">
        <v>4.1</v>
      </c>
      <c r="E6" s="14">
        <f t="shared" ref="E6:E7" si="0">D6*C6</f>
        <v>32.8</v>
      </c>
      <c r="F6" s="10" t="s">
        <v>19</v>
      </c>
      <c r="G6" s="14" t="s">
        <v>13</v>
      </c>
      <c r="H6" s="14"/>
      <c r="I6" s="14"/>
      <c r="J6" s="14" t="s">
        <v>14</v>
      </c>
    </row>
    <row r="7" s="2" customFormat="1" spans="1:10">
      <c r="A7" s="14">
        <v>4</v>
      </c>
      <c r="B7" s="15" t="s">
        <v>20</v>
      </c>
      <c r="C7" s="10">
        <v>12</v>
      </c>
      <c r="D7" s="10">
        <v>11.2</v>
      </c>
      <c r="E7" s="16">
        <f t="shared" si="0"/>
        <v>134.4</v>
      </c>
      <c r="F7" s="10" t="s">
        <v>21</v>
      </c>
      <c r="G7" s="10" t="s">
        <v>22</v>
      </c>
      <c r="H7" s="10"/>
      <c r="I7" s="10"/>
      <c r="J7" s="14" t="s">
        <v>23</v>
      </c>
    </row>
    <row r="8" s="2" customFormat="1" spans="1:10">
      <c r="A8" s="14">
        <v>5</v>
      </c>
      <c r="B8" s="15" t="s">
        <v>24</v>
      </c>
      <c r="C8" s="10">
        <v>8</v>
      </c>
      <c r="D8" s="10">
        <v>3.6</v>
      </c>
      <c r="E8" s="14">
        <f>C8*D8</f>
        <v>28.8</v>
      </c>
      <c r="F8" s="10" t="s">
        <v>25</v>
      </c>
      <c r="G8" s="14" t="s">
        <v>13</v>
      </c>
      <c r="H8" s="14"/>
      <c r="I8" s="14"/>
      <c r="J8" s="14" t="s">
        <v>14</v>
      </c>
    </row>
    <row r="9" s="2" customFormat="1" spans="1:10">
      <c r="A9" s="14">
        <v>6</v>
      </c>
      <c r="B9" s="15" t="s">
        <v>26</v>
      </c>
      <c r="C9" s="10">
        <v>4</v>
      </c>
      <c r="D9" s="10">
        <v>3.6</v>
      </c>
      <c r="E9" s="14">
        <f>D9*C9</f>
        <v>14.4</v>
      </c>
      <c r="F9" s="10" t="s">
        <v>27</v>
      </c>
      <c r="G9" s="14" t="s">
        <v>17</v>
      </c>
      <c r="H9" s="14"/>
      <c r="I9" s="14"/>
      <c r="J9" s="14" t="s">
        <v>14</v>
      </c>
    </row>
    <row r="10" s="2" customFormat="1" spans="1:10">
      <c r="A10" s="14">
        <v>7</v>
      </c>
      <c r="B10" s="15" t="s">
        <v>28</v>
      </c>
      <c r="C10" s="10">
        <v>8</v>
      </c>
      <c r="D10" s="10">
        <v>4.1</v>
      </c>
      <c r="E10" s="14">
        <f t="shared" ref="E10:E17" si="1">D10*C10</f>
        <v>32.8</v>
      </c>
      <c r="F10" s="10" t="s">
        <v>29</v>
      </c>
      <c r="G10" s="14" t="s">
        <v>13</v>
      </c>
      <c r="H10" s="14"/>
      <c r="I10" s="14"/>
      <c r="J10" s="14" t="s">
        <v>14</v>
      </c>
    </row>
    <row r="11" s="2" customFormat="1" spans="1:10">
      <c r="A11" s="14">
        <v>8</v>
      </c>
      <c r="B11" s="15" t="s">
        <v>30</v>
      </c>
      <c r="C11" s="10">
        <v>12</v>
      </c>
      <c r="D11" s="10">
        <v>11.2</v>
      </c>
      <c r="E11" s="16">
        <f t="shared" si="1"/>
        <v>134.4</v>
      </c>
      <c r="F11" s="10" t="s">
        <v>31</v>
      </c>
      <c r="G11" s="10" t="s">
        <v>22</v>
      </c>
      <c r="H11" s="10"/>
      <c r="I11" s="10"/>
      <c r="J11" s="14" t="s">
        <v>23</v>
      </c>
    </row>
    <row r="12" s="2" customFormat="1" spans="1:10">
      <c r="A12" s="14">
        <v>9</v>
      </c>
      <c r="B12" s="15" t="s">
        <v>32</v>
      </c>
      <c r="C12" s="10">
        <v>8.3</v>
      </c>
      <c r="D12" s="10">
        <v>2.8</v>
      </c>
      <c r="E12" s="14">
        <f t="shared" si="1"/>
        <v>23.24</v>
      </c>
      <c r="F12" s="10" t="s">
        <v>33</v>
      </c>
      <c r="G12" s="14" t="s">
        <v>34</v>
      </c>
      <c r="H12" s="14"/>
      <c r="I12" s="14"/>
      <c r="J12" s="14" t="s">
        <v>14</v>
      </c>
    </row>
    <row r="13" s="2" customFormat="1" spans="1:10">
      <c r="A13" s="14">
        <v>10</v>
      </c>
      <c r="B13" s="15" t="s">
        <v>35</v>
      </c>
      <c r="C13" s="10">
        <v>8.3</v>
      </c>
      <c r="D13" s="10">
        <v>8</v>
      </c>
      <c r="E13" s="14">
        <f t="shared" si="1"/>
        <v>66.4</v>
      </c>
      <c r="F13" s="10" t="s">
        <v>36</v>
      </c>
      <c r="G13" s="14" t="s">
        <v>37</v>
      </c>
      <c r="H13" s="14"/>
      <c r="I13" s="14"/>
      <c r="J13" s="14" t="s">
        <v>23</v>
      </c>
    </row>
    <row r="14" s="2" customFormat="1" spans="1:10">
      <c r="A14" s="14">
        <v>11</v>
      </c>
      <c r="B14" s="15" t="s">
        <v>38</v>
      </c>
      <c r="C14" s="10">
        <v>8.3</v>
      </c>
      <c r="D14" s="10">
        <v>8</v>
      </c>
      <c r="E14" s="14">
        <f t="shared" si="1"/>
        <v>66.4</v>
      </c>
      <c r="F14" s="10" t="s">
        <v>39</v>
      </c>
      <c r="G14" s="14" t="s">
        <v>37</v>
      </c>
      <c r="H14" s="14"/>
      <c r="I14" s="14"/>
      <c r="J14" s="14" t="s">
        <v>23</v>
      </c>
    </row>
    <row r="15" s="2" customFormat="1" ht="17" customHeight="1" spans="1:10">
      <c r="A15" s="14">
        <v>12</v>
      </c>
      <c r="B15" s="15" t="s">
        <v>40</v>
      </c>
      <c r="C15" s="10">
        <v>8.3</v>
      </c>
      <c r="D15" s="10">
        <v>2.9</v>
      </c>
      <c r="E15" s="14">
        <f t="shared" si="1"/>
        <v>24.07</v>
      </c>
      <c r="F15" s="10" t="s">
        <v>41</v>
      </c>
      <c r="G15" s="14" t="s">
        <v>34</v>
      </c>
      <c r="H15" s="14"/>
      <c r="I15" s="14"/>
      <c r="J15" s="14" t="s">
        <v>14</v>
      </c>
    </row>
    <row r="16" s="2" customFormat="1" spans="1:10">
      <c r="A16" s="14">
        <v>13</v>
      </c>
      <c r="B16" s="15" t="s">
        <v>42</v>
      </c>
      <c r="C16" s="10">
        <v>8.3</v>
      </c>
      <c r="D16" s="10">
        <v>2.9</v>
      </c>
      <c r="E16" s="14">
        <f t="shared" si="1"/>
        <v>24.07</v>
      </c>
      <c r="F16" s="10" t="s">
        <v>43</v>
      </c>
      <c r="G16" s="14" t="s">
        <v>34</v>
      </c>
      <c r="H16" s="14"/>
      <c r="I16" s="14"/>
      <c r="J16" s="14" t="s">
        <v>14</v>
      </c>
    </row>
    <row r="17" s="2" customFormat="1" spans="1:10">
      <c r="A17" s="14">
        <v>14</v>
      </c>
      <c r="B17" s="15" t="s">
        <v>44</v>
      </c>
      <c r="C17" s="10">
        <v>8.3</v>
      </c>
      <c r="D17" s="10">
        <v>2.8</v>
      </c>
      <c r="E17" s="14">
        <f t="shared" si="1"/>
        <v>23.24</v>
      </c>
      <c r="F17" s="10" t="s">
        <v>45</v>
      </c>
      <c r="G17" s="14" t="s">
        <v>34</v>
      </c>
      <c r="H17" s="14"/>
      <c r="I17" s="14"/>
      <c r="J17" s="14" t="s">
        <v>14</v>
      </c>
    </row>
    <row r="18" spans="1:10">
      <c r="A18" s="17" t="s">
        <v>46</v>
      </c>
      <c r="B18" s="18"/>
      <c r="C18" s="18"/>
      <c r="D18" s="19"/>
      <c r="E18" s="10">
        <f>SUM(E4:E17)</f>
        <v>648.22</v>
      </c>
      <c r="F18" s="14"/>
      <c r="G18" s="14" t="s">
        <v>47</v>
      </c>
      <c r="H18" s="14"/>
      <c r="I18" s="14"/>
      <c r="J18" s="14"/>
    </row>
    <row r="19" ht="20.25" spans="1:10">
      <c r="A19" s="20" t="s">
        <v>48</v>
      </c>
      <c r="B19" s="20"/>
      <c r="C19" s="5"/>
      <c r="D19" s="5"/>
      <c r="E19" s="5"/>
      <c r="F19" s="5"/>
      <c r="G19" s="5"/>
      <c r="H19" s="5"/>
      <c r="I19" s="5"/>
      <c r="J19" s="5"/>
    </row>
    <row r="20" spans="1:10">
      <c r="A20" s="6" t="s">
        <v>1</v>
      </c>
      <c r="B20" s="7" t="s">
        <v>2</v>
      </c>
      <c r="C20" s="8" t="s">
        <v>3</v>
      </c>
      <c r="D20" s="9" t="s">
        <v>4</v>
      </c>
      <c r="E20" s="8" t="s">
        <v>5</v>
      </c>
      <c r="F20" s="10" t="s">
        <v>6</v>
      </c>
      <c r="G20" s="10" t="s">
        <v>7</v>
      </c>
      <c r="H20" s="10" t="s">
        <v>8</v>
      </c>
      <c r="I20" s="10" t="s">
        <v>9</v>
      </c>
      <c r="J20" s="10" t="s">
        <v>10</v>
      </c>
    </row>
    <row r="21" spans="1:10">
      <c r="A21" s="6"/>
      <c r="B21" s="11"/>
      <c r="C21" s="12"/>
      <c r="D21" s="13"/>
      <c r="E21" s="12"/>
      <c r="F21" s="10"/>
      <c r="G21" s="10"/>
      <c r="H21" s="10"/>
      <c r="I21" s="10"/>
      <c r="J21" s="10"/>
    </row>
    <row r="22" spans="1:10">
      <c r="A22" s="14">
        <v>1</v>
      </c>
      <c r="B22" s="15" t="s">
        <v>49</v>
      </c>
      <c r="C22" s="10">
        <v>15</v>
      </c>
      <c r="D22" s="10">
        <v>8</v>
      </c>
      <c r="E22" s="14">
        <f>C22*D22</f>
        <v>120</v>
      </c>
      <c r="F22" s="14" t="s">
        <v>50</v>
      </c>
      <c r="G22" s="14" t="s">
        <v>51</v>
      </c>
      <c r="H22" s="14"/>
      <c r="I22" s="14"/>
      <c r="J22" s="14" t="s">
        <v>23</v>
      </c>
    </row>
    <row r="23" spans="1:10">
      <c r="A23" s="14">
        <v>2</v>
      </c>
      <c r="B23" s="15" t="s">
        <v>52</v>
      </c>
      <c r="C23" s="10">
        <v>20</v>
      </c>
      <c r="D23" s="10">
        <v>8.4</v>
      </c>
      <c r="E23" s="14">
        <f t="shared" ref="E23:E28" si="2">D23*C23</f>
        <v>168</v>
      </c>
      <c r="F23" s="14" t="s">
        <v>50</v>
      </c>
      <c r="G23" s="14" t="s">
        <v>22</v>
      </c>
      <c r="H23" s="14"/>
      <c r="I23" s="14"/>
      <c r="J23" s="14" t="s">
        <v>23</v>
      </c>
    </row>
    <row r="24" spans="1:10">
      <c r="A24" s="14">
        <v>3</v>
      </c>
      <c r="B24" s="15" t="s">
        <v>53</v>
      </c>
      <c r="C24" s="10">
        <v>17.5</v>
      </c>
      <c r="D24" s="10">
        <v>8.1</v>
      </c>
      <c r="E24" s="14">
        <f t="shared" si="2"/>
        <v>141.75</v>
      </c>
      <c r="F24" s="14" t="s">
        <v>50</v>
      </c>
      <c r="G24" s="14" t="s">
        <v>22</v>
      </c>
      <c r="H24" s="14"/>
      <c r="I24" s="14"/>
      <c r="J24" s="14" t="s">
        <v>23</v>
      </c>
    </row>
    <row r="25" spans="1:10">
      <c r="A25" s="14">
        <v>4</v>
      </c>
      <c r="B25" s="15" t="s">
        <v>54</v>
      </c>
      <c r="C25" s="10">
        <v>21.6</v>
      </c>
      <c r="D25" s="10">
        <v>8</v>
      </c>
      <c r="E25" s="14">
        <f t="shared" si="2"/>
        <v>172.8</v>
      </c>
      <c r="F25" s="14" t="s">
        <v>50</v>
      </c>
      <c r="G25" s="14" t="s">
        <v>22</v>
      </c>
      <c r="H25" s="14"/>
      <c r="I25" s="14"/>
      <c r="J25" s="14" t="s">
        <v>23</v>
      </c>
    </row>
    <row r="26" spans="1:10">
      <c r="A26" s="14">
        <v>5</v>
      </c>
      <c r="B26" s="15" t="s">
        <v>55</v>
      </c>
      <c r="C26" s="10">
        <v>24</v>
      </c>
      <c r="D26" s="10">
        <v>8</v>
      </c>
      <c r="E26" s="14">
        <f t="shared" si="2"/>
        <v>192</v>
      </c>
      <c r="F26" s="14" t="s">
        <v>56</v>
      </c>
      <c r="G26" s="14" t="s">
        <v>57</v>
      </c>
      <c r="H26" s="14"/>
      <c r="I26" s="14"/>
      <c r="J26" s="14" t="s">
        <v>23</v>
      </c>
    </row>
    <row r="27" spans="1:10">
      <c r="A27" s="14">
        <v>6</v>
      </c>
      <c r="B27" s="15" t="s">
        <v>58</v>
      </c>
      <c r="C27" s="10">
        <v>18</v>
      </c>
      <c r="D27" s="10">
        <v>8</v>
      </c>
      <c r="E27" s="14">
        <f t="shared" si="2"/>
        <v>144</v>
      </c>
      <c r="F27" s="14" t="s">
        <v>56</v>
      </c>
      <c r="G27" s="14" t="s">
        <v>22</v>
      </c>
      <c r="H27" s="14"/>
      <c r="I27" s="14"/>
      <c r="J27" s="14" t="s">
        <v>23</v>
      </c>
    </row>
    <row r="28" spans="1:10">
      <c r="A28" s="14">
        <v>7</v>
      </c>
      <c r="B28" s="15" t="s">
        <v>59</v>
      </c>
      <c r="C28" s="10">
        <v>18</v>
      </c>
      <c r="D28" s="10">
        <v>8</v>
      </c>
      <c r="E28" s="14">
        <f t="shared" si="2"/>
        <v>144</v>
      </c>
      <c r="F28" s="14" t="s">
        <v>56</v>
      </c>
      <c r="G28" s="14" t="s">
        <v>22</v>
      </c>
      <c r="H28" s="14"/>
      <c r="I28" s="14"/>
      <c r="J28" s="14" t="s">
        <v>23</v>
      </c>
    </row>
    <row r="29" spans="1:10">
      <c r="A29" s="14">
        <v>8</v>
      </c>
      <c r="B29" s="18" t="s">
        <v>46</v>
      </c>
      <c r="C29" s="18"/>
      <c r="D29" s="19"/>
      <c r="E29" s="10">
        <f>SUM(E22:E28)</f>
        <v>1082.55</v>
      </c>
      <c r="F29" s="14"/>
      <c r="G29" s="14" t="s">
        <v>60</v>
      </c>
      <c r="H29" s="14"/>
      <c r="I29" s="14"/>
      <c r="J29" s="14"/>
    </row>
    <row r="30" ht="30" customHeight="1" spans="1:10">
      <c r="A30" s="11" t="s">
        <v>61</v>
      </c>
      <c r="B30" s="11"/>
      <c r="C30" s="11"/>
      <c r="D30" s="11"/>
      <c r="E30" s="11"/>
      <c r="F30" s="11"/>
      <c r="G30" s="11"/>
      <c r="H30" s="11"/>
      <c r="I30" s="11"/>
      <c r="J30" s="11"/>
    </row>
    <row r="31" spans="1:10">
      <c r="A31" s="21"/>
      <c r="B31" s="21"/>
      <c r="C31" s="21"/>
      <c r="D31" s="21"/>
      <c r="E31" s="21"/>
      <c r="F31" s="21"/>
      <c r="G31" s="21"/>
      <c r="H31" s="21"/>
      <c r="I31" s="21"/>
      <c r="J31" s="21"/>
    </row>
  </sheetData>
  <mergeCells count="26">
    <mergeCell ref="A1:J1"/>
    <mergeCell ref="A18:D18"/>
    <mergeCell ref="A19:J19"/>
    <mergeCell ref="B29:D29"/>
    <mergeCell ref="A30:J30"/>
    <mergeCell ref="A31:J31"/>
    <mergeCell ref="A2:A3"/>
    <mergeCell ref="A20:A21"/>
    <mergeCell ref="B2:B3"/>
    <mergeCell ref="B20:B21"/>
    <mergeCell ref="C2:C3"/>
    <mergeCell ref="C20:C21"/>
    <mergeCell ref="D2:D3"/>
    <mergeCell ref="D20:D21"/>
    <mergeCell ref="E2:E3"/>
    <mergeCell ref="E20:E21"/>
    <mergeCell ref="F2:F3"/>
    <mergeCell ref="F20:F21"/>
    <mergeCell ref="G2:G3"/>
    <mergeCell ref="G20:G21"/>
    <mergeCell ref="H2:H3"/>
    <mergeCell ref="H20:H21"/>
    <mergeCell ref="I2:I3"/>
    <mergeCell ref="I20:I21"/>
    <mergeCell ref="J2:J3"/>
    <mergeCell ref="J20:J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人员组织计划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2021-04-19T01:58:00Z</dcterms:created>
  <dcterms:modified xsi:type="dcterms:W3CDTF">2021-08-22T00:53:31Z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06D84C55A49345068D9084CC96FC1630</vt:lpwstr>
  </property>
  <property fmtid="{D5CDD505-2E9C-101B-9397-08002B2CF9AE}" pid="3" name="KSOProductBuildVer">
    <vt:lpwstr>2052-11.1.0.10314</vt:lpwstr>
  </property>
</Properties>
</file>